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275\"/>
    </mc:Choice>
  </mc:AlternateContent>
  <xr:revisionPtr revIDLastSave="0" documentId="13_ncr:1_{FA05ACFA-D90F-4561-A0C3-34ACA9A1BFC1}" xr6:coauthVersionLast="47" xr6:coauthVersionMax="47" xr10:uidLastSave="{00000000-0000-0000-0000-000000000000}"/>
  <bookViews>
    <workbookView xWindow="4350" yWindow="2895" windowWidth="21600" windowHeight="11295" activeTab="1" xr2:uid="{00000000-000D-0000-FFFF-FFFF00000000}"/>
  </bookViews>
  <sheets>
    <sheet name="ESTQ1" sheetId="3" r:id="rId1"/>
    <sheet name="ESTQ2" sheetId="4" r:id="rId2"/>
  </sheets>
  <definedNames>
    <definedName name="_xlnm.Print_Area" localSheetId="0">ESTQ1!$A$1:$U$64</definedName>
    <definedName name="_xlnm.Print_Area" localSheetId="1">ESTQ2!$A$1:$V$75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3" i="3" l="1"/>
  <c r="V17" i="3"/>
  <c r="P17" i="3"/>
  <c r="P63" i="3" s="1"/>
  <c r="U14" i="3"/>
  <c r="K74" i="4"/>
  <c r="I74" i="4"/>
  <c r="N23" i="3"/>
  <c r="L23" i="3"/>
  <c r="F23" i="3"/>
  <c r="N21" i="3"/>
  <c r="L21" i="3"/>
  <c r="F21" i="3"/>
  <c r="H25" i="3"/>
  <c r="H63" i="3" s="1"/>
  <c r="T63" i="3"/>
  <c r="R63" i="3"/>
  <c r="Q63" i="3"/>
  <c r="I63" i="3"/>
  <c r="G63" i="3"/>
  <c r="U63" i="3" l="1"/>
  <c r="L63" i="3"/>
  <c r="F25" i="3"/>
  <c r="F63" i="3" s="1"/>
  <c r="N63" i="3"/>
  <c r="V74" i="4"/>
  <c r="U74" i="4"/>
  <c r="T74" i="4"/>
  <c r="S74" i="4"/>
  <c r="R74" i="4"/>
  <c r="Q74" i="4"/>
  <c r="P74" i="4"/>
  <c r="O74" i="4"/>
  <c r="N74" i="4"/>
  <c r="M74" i="4"/>
  <c r="L74" i="4"/>
  <c r="H74" i="4"/>
  <c r="G74" i="4"/>
  <c r="F74" i="4"/>
</calcChain>
</file>

<file path=xl/sharedStrings.xml><?xml version="1.0" encoding="utf-8"?>
<sst xmlns="http://schemas.openxmlformats.org/spreadsheetml/2006/main" count="120" uniqueCount="67">
  <si>
    <t>SIDE</t>
  </si>
  <si>
    <t>TOTALS CARRIED TO GENERAL SUMMARY</t>
  </si>
  <si>
    <t>STATION</t>
  </si>
  <si>
    <t>FROM</t>
  </si>
  <si>
    <t>TO</t>
  </si>
  <si>
    <t>SW-1</t>
  </si>
  <si>
    <t>A-1</t>
  </si>
  <si>
    <t>C-1</t>
  </si>
  <si>
    <t>GR-1</t>
  </si>
  <si>
    <t>R-1</t>
  </si>
  <si>
    <t>R-2</t>
  </si>
  <si>
    <t>D-1</t>
  </si>
  <si>
    <t>D-2</t>
  </si>
  <si>
    <t>D-3</t>
  </si>
  <si>
    <t>D-4</t>
  </si>
  <si>
    <t>D-5</t>
  </si>
  <si>
    <t>R-4</t>
  </si>
  <si>
    <t>SF</t>
  </si>
  <si>
    <t>SY</t>
  </si>
  <si>
    <t>CURB REMOVED</t>
  </si>
  <si>
    <t>FT</t>
  </si>
  <si>
    <t>CURB, TYPE 6</t>
  </si>
  <si>
    <t>GUARDRAIL REMOVED</t>
  </si>
  <si>
    <t>EACH</t>
  </si>
  <si>
    <t>8" CONDUIT, TYPE B</t>
  </si>
  <si>
    <t>12" CONDUIT, TYPE B</t>
  </si>
  <si>
    <t>12" CONDUIT, TYPE C</t>
  </si>
  <si>
    <t>15" CONDUIT, TYPE B</t>
  </si>
  <si>
    <t>CATCH BASIN REMOVED</t>
  </si>
  <si>
    <t>CATCH BASIN, NO. 2-2B</t>
  </si>
  <si>
    <t>CATCH BASIN, NO. 2-2C</t>
  </si>
  <si>
    <t>CATCH BASIN, NO. 3</t>
  </si>
  <si>
    <t>CATCH BASIN, NO. 3A</t>
  </si>
  <si>
    <t>CATCH BASIN, NO. 6</t>
  </si>
  <si>
    <t>FILL AND PLUG EXISTING CONDUIT (12")</t>
  </si>
  <si>
    <t>SPECIAL</t>
  </si>
  <si>
    <t>LS</t>
  </si>
  <si>
    <t>6" CONDUIT, TYPE B</t>
  </si>
  <si>
    <t>18" CONDUIT, TYPE B, 706.02</t>
  </si>
  <si>
    <t>C-2</t>
  </si>
  <si>
    <t>PV-1</t>
  </si>
  <si>
    <t>P.12</t>
  </si>
  <si>
    <t>P.12, P.23</t>
  </si>
  <si>
    <t>P.12, P.24</t>
  </si>
  <si>
    <t>PAVEMENT REMOVED</t>
  </si>
  <si>
    <t>WALK REMOVED</t>
  </si>
  <si>
    <t>SUBGRADE COMPACTION</t>
  </si>
  <si>
    <t>4" CONCRETE WALK</t>
  </si>
  <si>
    <t>P.12, P.25</t>
  </si>
  <si>
    <t>P.12, P.26</t>
  </si>
  <si>
    <t>P.12, P.27</t>
  </si>
  <si>
    <t>ANCHOR ASSEMBLY, 
MGS TYPE A</t>
  </si>
  <si>
    <t>ANCHOR ASSEMBLY, 
MGS TYPE T</t>
  </si>
  <si>
    <t>GUARDRAIL, TYPE MGS
HALF POST SPACING,  
AS PER PLAN</t>
  </si>
  <si>
    <t>8" NON-REINFORCED 
CONCRETE PAVEMENT,
CLASS QC 1P</t>
  </si>
  <si>
    <t>SHEET NO.</t>
  </si>
  <si>
    <t>REMOVAL MISC: 
PILING REMOVED</t>
  </si>
  <si>
    <t>REF. 
NO.</t>
  </si>
  <si>
    <t>18" CONDUIT, TYPE B, 
AS PER PLAN</t>
  </si>
  <si>
    <t>R-3</t>
  </si>
  <si>
    <t>REF.
NO</t>
  </si>
  <si>
    <t>RT.</t>
  </si>
  <si>
    <t>LT.</t>
  </si>
  <si>
    <t>LT. / RT.</t>
  </si>
  <si>
    <t>BARRIER REFLECTOR, TYPE 2, (BIDIRECTIONAL)</t>
  </si>
  <si>
    <t>PIPE REMOVED,
OVER 24" DIAMETER</t>
  </si>
  <si>
    <t>PIPE REMOVED,
 24" DIAMETER AND 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</si>
</sst>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7" x14ac:knownFonts="1">
    <font>
      <sz val="10"/>
      <name val="Arial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/>
    <xf numFmtId="165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165" fontId="1" fillId="0" borderId="30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zoomScale="80" zoomScaleNormal="80" workbookViewId="0">
      <selection activeCell="H2" sqref="H2:H12"/>
    </sheetView>
  </sheetViews>
  <sheetFormatPr defaultRowHeight="12.75" x14ac:dyDescent="0.2"/>
  <cols>
    <col min="1" max="1" width="10.7109375" customWidth="1"/>
    <col min="2" max="4" width="14.7109375" customWidth="1"/>
    <col min="5" max="5" width="10.7109375" customWidth="1"/>
    <col min="6" max="20" width="11.7109375" customWidth="1"/>
    <col min="21" max="21" width="11.5703125" customWidth="1"/>
    <col min="22" max="22" width="11.7109375" customWidth="1"/>
    <col min="23" max="23" width="10.7109375" customWidth="1"/>
  </cols>
  <sheetData>
    <row r="1" spans="1:22" ht="15" customHeight="1" x14ac:dyDescent="0.2">
      <c r="A1" s="43" t="s">
        <v>60</v>
      </c>
      <c r="B1" s="46" t="s">
        <v>55</v>
      </c>
      <c r="C1" s="37" t="s">
        <v>2</v>
      </c>
      <c r="D1" s="38"/>
      <c r="E1" s="46" t="s">
        <v>0</v>
      </c>
      <c r="F1" s="28">
        <v>202</v>
      </c>
      <c r="G1" s="29"/>
      <c r="H1" s="29"/>
      <c r="I1" s="29"/>
      <c r="J1" s="30"/>
      <c r="K1" s="20"/>
      <c r="L1" s="20">
        <v>204</v>
      </c>
      <c r="M1" s="20"/>
      <c r="N1" s="20">
        <v>452</v>
      </c>
      <c r="O1" s="21"/>
      <c r="P1" s="28">
        <v>606</v>
      </c>
      <c r="Q1" s="29"/>
      <c r="R1" s="30"/>
      <c r="S1" s="20"/>
      <c r="T1" s="20">
        <v>608</v>
      </c>
      <c r="U1" s="20">
        <v>609</v>
      </c>
      <c r="V1" s="20">
        <v>626</v>
      </c>
    </row>
    <row r="2" spans="1:22" ht="15" customHeight="1" x14ac:dyDescent="0.2">
      <c r="A2" s="44"/>
      <c r="B2" s="44"/>
      <c r="C2" s="39"/>
      <c r="D2" s="40"/>
      <c r="E2" s="44"/>
      <c r="F2" s="24" t="s">
        <v>44</v>
      </c>
      <c r="G2" s="24" t="s">
        <v>45</v>
      </c>
      <c r="H2" s="24" t="s">
        <v>19</v>
      </c>
      <c r="I2" s="24" t="s">
        <v>22</v>
      </c>
      <c r="J2" s="24" t="s">
        <v>56</v>
      </c>
      <c r="K2" s="24"/>
      <c r="L2" s="24" t="s">
        <v>46</v>
      </c>
      <c r="M2" s="24"/>
      <c r="N2" s="24" t="s">
        <v>54</v>
      </c>
      <c r="O2" s="25"/>
      <c r="P2" s="25" t="s">
        <v>53</v>
      </c>
      <c r="Q2" s="25" t="s">
        <v>51</v>
      </c>
      <c r="R2" s="24" t="s">
        <v>52</v>
      </c>
      <c r="S2" s="25"/>
      <c r="T2" s="25" t="s">
        <v>47</v>
      </c>
      <c r="U2" s="25" t="s">
        <v>21</v>
      </c>
      <c r="V2" s="25" t="s">
        <v>64</v>
      </c>
    </row>
    <row r="3" spans="1:22" ht="15" customHeight="1" x14ac:dyDescent="0.2">
      <c r="A3" s="44"/>
      <c r="B3" s="44"/>
      <c r="C3" s="39"/>
      <c r="D3" s="40"/>
      <c r="E3" s="44"/>
      <c r="F3" s="24"/>
      <c r="G3" s="24"/>
      <c r="H3" s="24"/>
      <c r="I3" s="24"/>
      <c r="J3" s="24"/>
      <c r="K3" s="24"/>
      <c r="L3" s="24"/>
      <c r="M3" s="24"/>
      <c r="N3" s="26"/>
      <c r="O3" s="26"/>
      <c r="P3" s="26"/>
      <c r="Q3" s="26"/>
      <c r="R3" s="24"/>
      <c r="S3" s="26"/>
      <c r="T3" s="26"/>
      <c r="U3" s="26"/>
      <c r="V3" s="26"/>
    </row>
    <row r="4" spans="1:22" ht="15" customHeight="1" x14ac:dyDescent="0.2">
      <c r="A4" s="44"/>
      <c r="B4" s="44"/>
      <c r="C4" s="39"/>
      <c r="D4" s="40"/>
      <c r="E4" s="44"/>
      <c r="F4" s="24"/>
      <c r="G4" s="24"/>
      <c r="H4" s="24"/>
      <c r="I4" s="24"/>
      <c r="J4" s="24"/>
      <c r="K4" s="24"/>
      <c r="L4" s="24"/>
      <c r="M4" s="24"/>
      <c r="N4" s="26"/>
      <c r="O4" s="26"/>
      <c r="P4" s="26"/>
      <c r="Q4" s="26"/>
      <c r="R4" s="24"/>
      <c r="S4" s="26"/>
      <c r="T4" s="26"/>
      <c r="U4" s="26"/>
      <c r="V4" s="26"/>
    </row>
    <row r="5" spans="1:22" ht="15" customHeight="1" x14ac:dyDescent="0.2">
      <c r="A5" s="44"/>
      <c r="B5" s="44"/>
      <c r="C5" s="39"/>
      <c r="D5" s="40"/>
      <c r="E5" s="44"/>
      <c r="F5" s="24"/>
      <c r="G5" s="24"/>
      <c r="H5" s="24"/>
      <c r="I5" s="24"/>
      <c r="J5" s="24"/>
      <c r="K5" s="24"/>
      <c r="L5" s="24"/>
      <c r="M5" s="24"/>
      <c r="N5" s="26"/>
      <c r="O5" s="26"/>
      <c r="P5" s="26"/>
      <c r="Q5" s="26"/>
      <c r="R5" s="24"/>
      <c r="S5" s="26"/>
      <c r="T5" s="26"/>
      <c r="U5" s="26"/>
      <c r="V5" s="26"/>
    </row>
    <row r="6" spans="1:22" ht="15" customHeight="1" x14ac:dyDescent="0.2">
      <c r="A6" s="44"/>
      <c r="B6" s="44"/>
      <c r="C6" s="39"/>
      <c r="D6" s="40"/>
      <c r="E6" s="44"/>
      <c r="F6" s="24"/>
      <c r="G6" s="24"/>
      <c r="H6" s="24"/>
      <c r="I6" s="24"/>
      <c r="J6" s="24"/>
      <c r="K6" s="24"/>
      <c r="L6" s="24"/>
      <c r="M6" s="24"/>
      <c r="N6" s="26"/>
      <c r="O6" s="26"/>
      <c r="P6" s="26"/>
      <c r="Q6" s="26"/>
      <c r="R6" s="24"/>
      <c r="S6" s="26"/>
      <c r="T6" s="26"/>
      <c r="U6" s="26"/>
      <c r="V6" s="26"/>
    </row>
    <row r="7" spans="1:22" ht="11.45" customHeight="1" x14ac:dyDescent="0.2">
      <c r="A7" s="44"/>
      <c r="B7" s="44"/>
      <c r="C7" s="39"/>
      <c r="D7" s="40"/>
      <c r="E7" s="44"/>
      <c r="F7" s="24"/>
      <c r="G7" s="24"/>
      <c r="H7" s="24"/>
      <c r="I7" s="24"/>
      <c r="J7" s="24"/>
      <c r="K7" s="24"/>
      <c r="L7" s="24"/>
      <c r="M7" s="24"/>
      <c r="N7" s="26"/>
      <c r="O7" s="26"/>
      <c r="P7" s="26"/>
      <c r="Q7" s="26"/>
      <c r="R7" s="24"/>
      <c r="S7" s="26"/>
      <c r="T7" s="26"/>
      <c r="U7" s="26"/>
      <c r="V7" s="26"/>
    </row>
    <row r="8" spans="1:22" ht="15" customHeight="1" x14ac:dyDescent="0.2">
      <c r="A8" s="44"/>
      <c r="B8" s="44"/>
      <c r="C8" s="39"/>
      <c r="D8" s="40"/>
      <c r="E8" s="44"/>
      <c r="F8" s="24"/>
      <c r="G8" s="24"/>
      <c r="H8" s="24"/>
      <c r="I8" s="24"/>
      <c r="J8" s="24"/>
      <c r="K8" s="24"/>
      <c r="L8" s="24"/>
      <c r="M8" s="24"/>
      <c r="N8" s="26"/>
      <c r="O8" s="26"/>
      <c r="P8" s="26"/>
      <c r="Q8" s="26"/>
      <c r="R8" s="24"/>
      <c r="S8" s="26"/>
      <c r="T8" s="26"/>
      <c r="U8" s="26"/>
      <c r="V8" s="26"/>
    </row>
    <row r="9" spans="1:22" ht="15" customHeight="1" x14ac:dyDescent="0.2">
      <c r="A9" s="44"/>
      <c r="B9" s="44"/>
      <c r="C9" s="39"/>
      <c r="D9" s="40"/>
      <c r="E9" s="44"/>
      <c r="F9" s="24"/>
      <c r="G9" s="24"/>
      <c r="H9" s="24"/>
      <c r="I9" s="24"/>
      <c r="J9" s="24"/>
      <c r="K9" s="24"/>
      <c r="L9" s="24"/>
      <c r="M9" s="24"/>
      <c r="N9" s="26"/>
      <c r="O9" s="26"/>
      <c r="P9" s="26"/>
      <c r="Q9" s="26"/>
      <c r="R9" s="24"/>
      <c r="S9" s="26"/>
      <c r="T9" s="26"/>
      <c r="U9" s="26"/>
      <c r="V9" s="26"/>
    </row>
    <row r="10" spans="1:22" ht="15" customHeight="1" x14ac:dyDescent="0.2">
      <c r="A10" s="44"/>
      <c r="B10" s="44"/>
      <c r="C10" s="39"/>
      <c r="D10" s="40"/>
      <c r="E10" s="44"/>
      <c r="F10" s="24"/>
      <c r="G10" s="24"/>
      <c r="H10" s="24"/>
      <c r="I10" s="24"/>
      <c r="J10" s="24"/>
      <c r="K10" s="24"/>
      <c r="L10" s="24"/>
      <c r="M10" s="24"/>
      <c r="N10" s="26"/>
      <c r="O10" s="26"/>
      <c r="P10" s="26"/>
      <c r="Q10" s="26"/>
      <c r="R10" s="24"/>
      <c r="S10" s="26"/>
      <c r="T10" s="26"/>
      <c r="U10" s="26"/>
      <c r="V10" s="26"/>
    </row>
    <row r="11" spans="1:22" ht="15" customHeight="1" x14ac:dyDescent="0.2">
      <c r="A11" s="44"/>
      <c r="B11" s="44"/>
      <c r="C11" s="39"/>
      <c r="D11" s="40"/>
      <c r="E11" s="44"/>
      <c r="F11" s="24"/>
      <c r="G11" s="24"/>
      <c r="H11" s="24"/>
      <c r="I11" s="24"/>
      <c r="J11" s="24"/>
      <c r="K11" s="24"/>
      <c r="L11" s="24"/>
      <c r="M11" s="24"/>
      <c r="N11" s="26"/>
      <c r="O11" s="26"/>
      <c r="P11" s="26"/>
      <c r="Q11" s="26"/>
      <c r="R11" s="24"/>
      <c r="S11" s="26"/>
      <c r="T11" s="26"/>
      <c r="U11" s="26"/>
      <c r="V11" s="26"/>
    </row>
    <row r="12" spans="1:22" ht="15" customHeight="1" x14ac:dyDescent="0.2">
      <c r="A12" s="44"/>
      <c r="B12" s="44"/>
      <c r="C12" s="39"/>
      <c r="D12" s="40"/>
      <c r="E12" s="44"/>
      <c r="F12" s="24"/>
      <c r="G12" s="24"/>
      <c r="H12" s="24"/>
      <c r="I12" s="24"/>
      <c r="J12" s="24"/>
      <c r="K12" s="24"/>
      <c r="L12" s="24"/>
      <c r="M12" s="24"/>
      <c r="N12" s="27"/>
      <c r="O12" s="27"/>
      <c r="P12" s="27"/>
      <c r="Q12" s="27"/>
      <c r="R12" s="24"/>
      <c r="S12" s="27"/>
      <c r="T12" s="27"/>
      <c r="U12" s="27"/>
      <c r="V12" s="27"/>
    </row>
    <row r="13" spans="1:22" ht="15" customHeight="1" thickBot="1" x14ac:dyDescent="0.25">
      <c r="A13" s="45"/>
      <c r="B13" s="45"/>
      <c r="C13" s="11" t="s">
        <v>3</v>
      </c>
      <c r="D13" s="12" t="s">
        <v>4</v>
      </c>
      <c r="E13" s="45"/>
      <c r="F13" s="19" t="s">
        <v>18</v>
      </c>
      <c r="G13" s="19" t="s">
        <v>17</v>
      </c>
      <c r="H13" s="19" t="s">
        <v>20</v>
      </c>
      <c r="I13" s="19" t="s">
        <v>20</v>
      </c>
      <c r="J13" s="19" t="s">
        <v>36</v>
      </c>
      <c r="K13" s="19"/>
      <c r="L13" s="19" t="s">
        <v>18</v>
      </c>
      <c r="M13" s="19"/>
      <c r="N13" s="19" t="s">
        <v>18</v>
      </c>
      <c r="O13" s="19"/>
      <c r="P13" s="19" t="s">
        <v>20</v>
      </c>
      <c r="Q13" s="19" t="s">
        <v>23</v>
      </c>
      <c r="R13" s="19" t="s">
        <v>23</v>
      </c>
      <c r="S13" s="19"/>
      <c r="T13" s="19" t="s">
        <v>17</v>
      </c>
      <c r="U13" s="19" t="s">
        <v>20</v>
      </c>
      <c r="V13" s="19" t="s">
        <v>23</v>
      </c>
    </row>
    <row r="14" spans="1:22" ht="15" customHeight="1" x14ac:dyDescent="0.2">
      <c r="A14" s="1" t="s">
        <v>7</v>
      </c>
      <c r="B14" s="1" t="s">
        <v>41</v>
      </c>
      <c r="C14" s="3">
        <v>1161</v>
      </c>
      <c r="D14" s="4">
        <v>1416.51</v>
      </c>
      <c r="E14" s="1" t="s">
        <v>61</v>
      </c>
      <c r="F14" s="5"/>
      <c r="G14" s="1"/>
      <c r="H14" s="5"/>
      <c r="I14" s="5"/>
      <c r="J14" s="1"/>
      <c r="K14" s="1"/>
      <c r="L14" s="5"/>
      <c r="M14" s="1"/>
      <c r="N14" s="5"/>
      <c r="O14" s="5"/>
      <c r="P14" s="5"/>
      <c r="Q14" s="6"/>
      <c r="R14" s="1"/>
      <c r="S14" s="5"/>
      <c r="T14" s="1"/>
      <c r="U14" s="5">
        <f>D14-C14</f>
        <v>255.51</v>
      </c>
      <c r="V14" s="5"/>
    </row>
    <row r="15" spans="1:22" ht="15" customHeight="1" x14ac:dyDescent="0.2">
      <c r="A15" s="1" t="s">
        <v>39</v>
      </c>
      <c r="B15" s="1" t="s">
        <v>41</v>
      </c>
      <c r="C15" s="3">
        <v>1416.51</v>
      </c>
      <c r="D15" s="4">
        <v>1427.5</v>
      </c>
      <c r="E15" s="1" t="s">
        <v>61</v>
      </c>
      <c r="F15" s="5"/>
      <c r="G15" s="1"/>
      <c r="I15" s="1"/>
      <c r="J15" s="1"/>
      <c r="K15" s="1"/>
      <c r="L15" s="5"/>
      <c r="M15" s="1"/>
      <c r="N15" s="5"/>
      <c r="O15" s="1"/>
      <c r="P15" s="1"/>
      <c r="Q15" s="1"/>
      <c r="R15" s="1"/>
      <c r="S15" s="1"/>
      <c r="T15" s="1"/>
      <c r="U15" s="5">
        <v>14</v>
      </c>
      <c r="V15" s="1"/>
    </row>
    <row r="16" spans="1:22" ht="15" customHeight="1" x14ac:dyDescent="0.2">
      <c r="A16" s="1"/>
      <c r="B16" s="1"/>
      <c r="C16" s="3"/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5"/>
      <c r="P16" s="7"/>
      <c r="Q16" s="1"/>
      <c r="R16" s="1"/>
      <c r="S16" s="1"/>
      <c r="T16" s="1"/>
      <c r="U16" s="1"/>
      <c r="V16" s="1"/>
    </row>
    <row r="17" spans="1:22" ht="15" customHeight="1" x14ac:dyDescent="0.2">
      <c r="A17" s="1" t="s">
        <v>8</v>
      </c>
      <c r="B17" s="1" t="s">
        <v>41</v>
      </c>
      <c r="C17" s="3">
        <v>1174</v>
      </c>
      <c r="D17" s="4">
        <v>1424</v>
      </c>
      <c r="E17" s="1" t="s">
        <v>61</v>
      </c>
      <c r="F17" s="1"/>
      <c r="G17" s="1"/>
      <c r="H17" s="1"/>
      <c r="I17" s="1">
        <v>252</v>
      </c>
      <c r="J17" s="1"/>
      <c r="K17" s="1"/>
      <c r="L17" s="1"/>
      <c r="M17" s="1"/>
      <c r="N17" s="1"/>
      <c r="O17" s="5"/>
      <c r="P17" s="7">
        <f>D17-C17-25-12.5</f>
        <v>212.5</v>
      </c>
      <c r="Q17" s="1">
        <v>1</v>
      </c>
      <c r="R17" s="1">
        <v>1</v>
      </c>
      <c r="S17" s="1"/>
      <c r="T17" s="1"/>
      <c r="U17" s="1"/>
      <c r="V17" s="1">
        <f>(ROUNDUP(P17/50,0)+1)</f>
        <v>6</v>
      </c>
    </row>
    <row r="18" spans="1:22" ht="15" customHeight="1" x14ac:dyDescent="0.2">
      <c r="A18" s="8"/>
      <c r="B18" s="8"/>
      <c r="C18" s="9"/>
      <c r="D18" s="10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15" customHeight="1" x14ac:dyDescent="0.2">
      <c r="A19" s="1" t="s">
        <v>5</v>
      </c>
      <c r="B19" s="1" t="s">
        <v>43</v>
      </c>
      <c r="C19" s="3">
        <v>1267.5</v>
      </c>
      <c r="D19" s="4">
        <v>1281.27</v>
      </c>
      <c r="E19" s="1" t="s">
        <v>62</v>
      </c>
      <c r="F19" s="1"/>
      <c r="G19" s="5">
        <v>70.825999999999993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  <c r="S19" s="5"/>
      <c r="T19" s="5">
        <v>70.825999999999993</v>
      </c>
      <c r="U19" s="1"/>
      <c r="V19" s="1"/>
    </row>
    <row r="20" spans="1:22" ht="15" customHeight="1" x14ac:dyDescent="0.2">
      <c r="A20" s="1"/>
      <c r="B20" s="1"/>
      <c r="C20" s="3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">
      <c r="A21" s="1" t="s">
        <v>6</v>
      </c>
      <c r="B21" s="1" t="s">
        <v>43</v>
      </c>
      <c r="C21" s="22">
        <v>1307.45</v>
      </c>
      <c r="D21" s="23"/>
      <c r="E21" s="1" t="s">
        <v>62</v>
      </c>
      <c r="F21" s="5">
        <f>554.513/9</f>
        <v>61.612555555555559</v>
      </c>
      <c r="G21" s="1"/>
      <c r="H21" s="1"/>
      <c r="I21" s="1"/>
      <c r="J21" s="1"/>
      <c r="K21" s="5"/>
      <c r="L21" s="5">
        <f>554.513/9</f>
        <v>61.612555555555559</v>
      </c>
      <c r="M21" s="5"/>
      <c r="N21" s="5">
        <f>554.513/9</f>
        <v>61.612555555555559</v>
      </c>
      <c r="O21" s="1"/>
      <c r="P21" s="1"/>
      <c r="Q21" s="1"/>
      <c r="R21" s="1"/>
      <c r="S21" s="1"/>
      <c r="T21" s="1"/>
      <c r="U21" s="1"/>
      <c r="V21" s="1"/>
    </row>
    <row r="22" spans="1:22" ht="15" customHeight="1" x14ac:dyDescent="0.2">
      <c r="A22" s="1"/>
      <c r="B22" s="1"/>
      <c r="C22" s="3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customHeight="1" x14ac:dyDescent="0.2">
      <c r="A23" s="1" t="s">
        <v>40</v>
      </c>
      <c r="B23" s="1" t="s">
        <v>42</v>
      </c>
      <c r="C23" s="3">
        <v>1413.53</v>
      </c>
      <c r="D23" s="4">
        <v>1427.5</v>
      </c>
      <c r="E23" s="1" t="s">
        <v>61</v>
      </c>
      <c r="F23" s="5">
        <f>74.481/9</f>
        <v>8.2756666666666661</v>
      </c>
      <c r="G23" s="1"/>
      <c r="H23" s="5">
        <v>14.698</v>
      </c>
      <c r="I23" s="5"/>
      <c r="J23" s="1"/>
      <c r="K23" s="1"/>
      <c r="L23" s="5">
        <f>25.22/9</f>
        <v>2.8022222222222219</v>
      </c>
      <c r="M23" s="5"/>
      <c r="N23" s="5">
        <f>25.22/9</f>
        <v>2.8022222222222219</v>
      </c>
      <c r="O23" s="1"/>
      <c r="P23" s="1"/>
      <c r="Q23" s="1"/>
      <c r="R23" s="1"/>
      <c r="S23" s="1"/>
      <c r="T23" s="1"/>
      <c r="U23" s="1"/>
      <c r="V23" s="1"/>
    </row>
    <row r="24" spans="1:22" ht="15" customHeight="1" x14ac:dyDescent="0.2">
      <c r="A24" s="1"/>
      <c r="B24" s="1"/>
      <c r="C24" s="3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 x14ac:dyDescent="0.2">
      <c r="A25" s="1" t="s">
        <v>9</v>
      </c>
      <c r="B25" s="1" t="s">
        <v>41</v>
      </c>
      <c r="C25" s="3">
        <v>1161</v>
      </c>
      <c r="D25" s="4">
        <v>1427.5</v>
      </c>
      <c r="E25" s="1" t="s">
        <v>61</v>
      </c>
      <c r="F25" s="5">
        <f>((H25+3.353)*0.75)/9</f>
        <v>22.176583333333333</v>
      </c>
      <c r="G25" s="1"/>
      <c r="H25" s="5">
        <f>155.402+107.364</f>
        <v>262.76599999999996</v>
      </c>
      <c r="I25" s="5"/>
      <c r="J25" s="1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5" customHeight="1" x14ac:dyDescent="0.2">
      <c r="A26" s="1" t="s">
        <v>10</v>
      </c>
      <c r="B26" s="1" t="s">
        <v>41</v>
      </c>
      <c r="C26" s="3">
        <v>1185.3699999999999</v>
      </c>
      <c r="D26" s="4">
        <v>1396.92</v>
      </c>
      <c r="E26" s="1" t="s">
        <v>61</v>
      </c>
      <c r="F26" s="1"/>
      <c r="G26" s="1"/>
      <c r="H26" s="1"/>
      <c r="I26" s="1"/>
      <c r="J26" s="1" t="s">
        <v>36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5" customHeight="1" x14ac:dyDescent="0.2">
      <c r="A27" s="1"/>
      <c r="B27" s="1"/>
      <c r="C27" s="3"/>
      <c r="D27" s="4"/>
      <c r="E27" s="1"/>
      <c r="F27" s="1"/>
      <c r="G27" s="5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  <c r="S27" s="5"/>
      <c r="T27" s="5"/>
      <c r="U27" s="1"/>
      <c r="V27" s="1"/>
    </row>
    <row r="28" spans="1:22" ht="15" customHeight="1" x14ac:dyDescent="0.2">
      <c r="A28" s="1"/>
      <c r="B28" s="1"/>
      <c r="C28" s="3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 x14ac:dyDescent="0.2">
      <c r="A29" s="1"/>
      <c r="B29" s="1"/>
      <c r="C29" s="3"/>
      <c r="D29" s="4"/>
      <c r="E29" s="1"/>
      <c r="F29" s="5"/>
      <c r="G29" s="1"/>
      <c r="H29" s="1"/>
      <c r="I29" s="1"/>
      <c r="J29" s="1"/>
      <c r="K29" s="5"/>
      <c r="L29" s="5"/>
      <c r="M29" s="5"/>
      <c r="N29" s="5"/>
      <c r="O29" s="1"/>
      <c r="P29" s="1"/>
      <c r="Q29" s="1"/>
      <c r="R29" s="1"/>
      <c r="S29" s="1"/>
      <c r="T29" s="1"/>
      <c r="U29" s="1"/>
      <c r="V29" s="1"/>
    </row>
    <row r="30" spans="1:22" ht="15" customHeight="1" x14ac:dyDescent="0.2">
      <c r="A30" s="1"/>
      <c r="B30" s="1"/>
      <c r="C30" s="3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">
      <c r="A31" s="1"/>
      <c r="B31" s="1"/>
      <c r="C31" s="3"/>
      <c r="D31" s="4"/>
      <c r="E31" s="1"/>
      <c r="F31" s="5"/>
      <c r="G31" s="1"/>
      <c r="H31" s="5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 x14ac:dyDescent="0.2">
      <c r="A32" s="1"/>
      <c r="B32" s="1"/>
      <c r="C32" s="3"/>
      <c r="D32" s="4"/>
      <c r="E32" s="1"/>
      <c r="F32" s="1"/>
      <c r="G32" s="1"/>
      <c r="H32" s="1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 x14ac:dyDescent="0.2">
      <c r="A33" s="1"/>
      <c r="B33" s="1"/>
      <c r="C33" s="3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 x14ac:dyDescent="0.2">
      <c r="A34" s="1"/>
      <c r="B34" s="1"/>
      <c r="C34" s="3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 x14ac:dyDescent="0.2">
      <c r="A35" s="1"/>
      <c r="B35" s="1"/>
      <c r="C35" s="3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 x14ac:dyDescent="0.2">
      <c r="A36" s="1"/>
      <c r="B36" s="1"/>
      <c r="C36" s="3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 x14ac:dyDescent="0.2">
      <c r="A37" s="1"/>
      <c r="B37" s="1"/>
      <c r="C37" s="3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 x14ac:dyDescent="0.2">
      <c r="A38" s="1"/>
      <c r="B38" s="1"/>
      <c r="C38" s="3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 x14ac:dyDescent="0.2">
      <c r="A39" s="1"/>
      <c r="B39" s="1"/>
      <c r="C39" s="3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 x14ac:dyDescent="0.2">
      <c r="A40" s="1"/>
      <c r="B40" s="1"/>
      <c r="C40" s="3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 x14ac:dyDescent="0.2">
      <c r="A41" s="1"/>
      <c r="B41" s="1"/>
      <c r="C41" s="3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 x14ac:dyDescent="0.2">
      <c r="A42" s="1"/>
      <c r="B42" s="1"/>
      <c r="C42" s="3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 x14ac:dyDescent="0.2">
      <c r="A43" s="1"/>
      <c r="B43" s="1"/>
      <c r="C43" s="3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 x14ac:dyDescent="0.2">
      <c r="A44" s="1"/>
      <c r="B44" s="1"/>
      <c r="C44" s="3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 x14ac:dyDescent="0.2">
      <c r="A45" s="1"/>
      <c r="B45" s="1"/>
      <c r="C45" s="3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" customHeight="1" x14ac:dyDescent="0.2">
      <c r="A46" s="1"/>
      <c r="B46" s="1"/>
      <c r="C46" s="3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 x14ac:dyDescent="0.2">
      <c r="A47" s="1"/>
      <c r="B47" s="1"/>
      <c r="C47" s="3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 x14ac:dyDescent="0.2">
      <c r="A48" s="1"/>
      <c r="B48" s="1"/>
      <c r="C48" s="3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 x14ac:dyDescent="0.2">
      <c r="A49" s="1"/>
      <c r="B49" s="1"/>
      <c r="C49" s="3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 x14ac:dyDescent="0.2">
      <c r="A50" s="1"/>
      <c r="B50" s="1"/>
      <c r="C50" s="3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 x14ac:dyDescent="0.2">
      <c r="A51" s="1"/>
      <c r="B51" s="1"/>
      <c r="C51" s="3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 customHeight="1" x14ac:dyDescent="0.2">
      <c r="A52" s="1"/>
      <c r="B52" s="1"/>
      <c r="C52" s="3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x14ac:dyDescent="0.2">
      <c r="A53" s="1"/>
      <c r="B53" s="1"/>
      <c r="C53" s="3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 x14ac:dyDescent="0.2">
      <c r="A54" s="1"/>
      <c r="B54" s="1"/>
      <c r="C54" s="3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 x14ac:dyDescent="0.2">
      <c r="A55" s="1"/>
      <c r="B55" s="1"/>
      <c r="C55" s="3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 x14ac:dyDescent="0.2">
      <c r="A56" s="1"/>
      <c r="B56" s="1"/>
      <c r="C56" s="3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 x14ac:dyDescent="0.2">
      <c r="A57" s="1"/>
      <c r="B57" s="1"/>
      <c r="C57" s="3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 x14ac:dyDescent="0.2">
      <c r="A58" s="1"/>
      <c r="B58" s="1"/>
      <c r="C58" s="3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 x14ac:dyDescent="0.2">
      <c r="A59" s="1"/>
      <c r="B59" s="1"/>
      <c r="C59" s="3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" customHeight="1" x14ac:dyDescent="0.2">
      <c r="A60" s="1"/>
      <c r="B60" s="1"/>
      <c r="C60" s="3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" customHeight="1" x14ac:dyDescent="0.2">
      <c r="A61" s="1"/>
      <c r="B61" s="1"/>
      <c r="C61" s="3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" customHeight="1" thickBot="1" x14ac:dyDescent="0.25">
      <c r="A62" s="1"/>
      <c r="B62" s="1"/>
      <c r="C62" s="3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" customHeight="1" x14ac:dyDescent="0.2">
      <c r="A63" s="31" t="s">
        <v>1</v>
      </c>
      <c r="B63" s="32"/>
      <c r="C63" s="32"/>
      <c r="D63" s="32"/>
      <c r="E63" s="33"/>
      <c r="F63" s="41">
        <f>SUM(F14:F26)</f>
        <v>92.064805555555552</v>
      </c>
      <c r="G63" s="41">
        <f>SUM(G14:G26)</f>
        <v>70.825999999999993</v>
      </c>
      <c r="H63" s="41">
        <f>ROUNDUP(SUM(H14:H26),1)</f>
        <v>277.5</v>
      </c>
      <c r="I63" s="41">
        <f>SUM(I14:I26)</f>
        <v>252</v>
      </c>
      <c r="J63" s="41" t="s">
        <v>36</v>
      </c>
      <c r="K63" s="47"/>
      <c r="L63" s="41">
        <f>ROUNDUP(SUM(L14:L26),1)</f>
        <v>64.5</v>
      </c>
      <c r="M63" s="47"/>
      <c r="N63" s="41">
        <f>ROUNDUP(SUM(N14:N26),1)</f>
        <v>64.5</v>
      </c>
      <c r="O63" s="47"/>
      <c r="P63" s="49">
        <f>SUM(P14:P26)</f>
        <v>212.5</v>
      </c>
      <c r="Q63" s="41">
        <f>SUM(Q14:Q26)</f>
        <v>1</v>
      </c>
      <c r="R63" s="41">
        <f>SUM(R14:R26)</f>
        <v>1</v>
      </c>
      <c r="S63" s="47"/>
      <c r="T63" s="41">
        <f>SUM(T14:T26)</f>
        <v>70.825999999999993</v>
      </c>
      <c r="U63" s="41">
        <f>SUM(U14:U26)</f>
        <v>269.51</v>
      </c>
      <c r="V63" s="41">
        <f>SUM(V14:V62)</f>
        <v>6</v>
      </c>
    </row>
    <row r="64" spans="1:22" ht="15" customHeight="1" thickBot="1" x14ac:dyDescent="0.25">
      <c r="A64" s="34"/>
      <c r="B64" s="35"/>
      <c r="C64" s="35"/>
      <c r="D64" s="35"/>
      <c r="E64" s="36"/>
      <c r="F64" s="42"/>
      <c r="G64" s="42"/>
      <c r="H64" s="42"/>
      <c r="I64" s="42"/>
      <c r="J64" s="42"/>
      <c r="K64" s="48"/>
      <c r="L64" s="42"/>
      <c r="M64" s="48"/>
      <c r="N64" s="42"/>
      <c r="O64" s="48"/>
      <c r="P64" s="50"/>
      <c r="Q64" s="42"/>
      <c r="R64" s="42"/>
      <c r="S64" s="48"/>
      <c r="T64" s="42"/>
      <c r="U64" s="42"/>
      <c r="V64" s="48"/>
    </row>
  </sheetData>
  <mergeCells count="42">
    <mergeCell ref="V63:V64"/>
    <mergeCell ref="P63:P64"/>
    <mergeCell ref="Q63:Q64"/>
    <mergeCell ref="U63:U64"/>
    <mergeCell ref="R63:R64"/>
    <mergeCell ref="S63:S64"/>
    <mergeCell ref="T63:T64"/>
    <mergeCell ref="G63:G64"/>
    <mergeCell ref="H63:H64"/>
    <mergeCell ref="I63:I64"/>
    <mergeCell ref="J63:J64"/>
    <mergeCell ref="O63:O64"/>
    <mergeCell ref="S2:S12"/>
    <mergeCell ref="T2:T12"/>
    <mergeCell ref="V2:V12"/>
    <mergeCell ref="U2:U12"/>
    <mergeCell ref="A63:E64"/>
    <mergeCell ref="F2:F12"/>
    <mergeCell ref="G2:G12"/>
    <mergeCell ref="C1:D12"/>
    <mergeCell ref="F63:F64"/>
    <mergeCell ref="A1:A13"/>
    <mergeCell ref="B1:B13"/>
    <mergeCell ref="E1:E13"/>
    <mergeCell ref="K63:K64"/>
    <mergeCell ref="L63:L64"/>
    <mergeCell ref="M63:M64"/>
    <mergeCell ref="N63:N64"/>
    <mergeCell ref="C21:D21"/>
    <mergeCell ref="H2:H12"/>
    <mergeCell ref="P2:P12"/>
    <mergeCell ref="I2:I12"/>
    <mergeCell ref="P1:R1"/>
    <mergeCell ref="F1:J1"/>
    <mergeCell ref="L2:L12"/>
    <mergeCell ref="M2:M12"/>
    <mergeCell ref="N2:N12"/>
    <mergeCell ref="O2:O12"/>
    <mergeCell ref="J2:J12"/>
    <mergeCell ref="K2:K12"/>
    <mergeCell ref="Q2:Q12"/>
    <mergeCell ref="R2:R12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4AB9-51C6-4393-9CC5-0A672BF87754}">
  <dimension ref="A1:V75"/>
  <sheetViews>
    <sheetView tabSelected="1" zoomScaleNormal="100" workbookViewId="0">
      <selection activeCell="F13" sqref="F13"/>
    </sheetView>
  </sheetViews>
  <sheetFormatPr defaultColWidth="8.85546875" defaultRowHeight="12.75" x14ac:dyDescent="0.2"/>
  <cols>
    <col min="1" max="1" width="10.7109375" style="14" customWidth="1"/>
    <col min="2" max="4" width="14.7109375" style="14" customWidth="1"/>
    <col min="5" max="5" width="10.7109375" style="14" customWidth="1"/>
    <col min="6" max="21" width="11.7109375" style="14" customWidth="1"/>
    <col min="22" max="22" width="11.5703125" style="14" customWidth="1"/>
    <col min="23" max="23" width="10.7109375" style="14" customWidth="1"/>
    <col min="24" max="16384" width="8.85546875" style="14"/>
  </cols>
  <sheetData>
    <row r="1" spans="1:22" ht="12.75" customHeight="1" x14ac:dyDescent="0.2">
      <c r="A1" s="43" t="s">
        <v>57</v>
      </c>
      <c r="B1" s="46" t="s">
        <v>55</v>
      </c>
      <c r="C1" s="37" t="s">
        <v>2</v>
      </c>
      <c r="D1" s="38"/>
      <c r="E1" s="46" t="s">
        <v>0</v>
      </c>
      <c r="F1" s="28">
        <v>202</v>
      </c>
      <c r="G1" s="29"/>
      <c r="H1" s="30"/>
      <c r="I1" s="20" t="s">
        <v>35</v>
      </c>
      <c r="J1" s="20"/>
      <c r="K1" s="28">
        <v>611</v>
      </c>
      <c r="L1" s="29"/>
      <c r="M1" s="29"/>
      <c r="N1" s="29"/>
      <c r="O1" s="29"/>
      <c r="P1" s="29"/>
      <c r="Q1" s="29"/>
      <c r="R1" s="29"/>
      <c r="S1" s="29"/>
      <c r="T1" s="29"/>
      <c r="U1" s="29"/>
      <c r="V1" s="30"/>
    </row>
    <row r="2" spans="1:22" ht="12.75" customHeight="1" x14ac:dyDescent="0.2">
      <c r="A2" s="44"/>
      <c r="B2" s="44"/>
      <c r="C2" s="39"/>
      <c r="D2" s="40"/>
      <c r="E2" s="44"/>
      <c r="F2" s="24" t="s">
        <v>66</v>
      </c>
      <c r="G2" s="24" t="s">
        <v>65</v>
      </c>
      <c r="H2" s="24" t="s">
        <v>28</v>
      </c>
      <c r="I2" s="24" t="s">
        <v>34</v>
      </c>
      <c r="J2" s="24"/>
      <c r="K2" s="24" t="s">
        <v>37</v>
      </c>
      <c r="L2" s="24" t="s">
        <v>24</v>
      </c>
      <c r="M2" s="24" t="s">
        <v>25</v>
      </c>
      <c r="N2" s="24" t="s">
        <v>26</v>
      </c>
      <c r="O2" s="24" t="s">
        <v>27</v>
      </c>
      <c r="P2" s="24" t="s">
        <v>38</v>
      </c>
      <c r="Q2" s="25" t="s">
        <v>58</v>
      </c>
      <c r="R2" s="24" t="s">
        <v>29</v>
      </c>
      <c r="S2" s="24" t="s">
        <v>30</v>
      </c>
      <c r="T2" s="24" t="s">
        <v>31</v>
      </c>
      <c r="U2" s="24" t="s">
        <v>32</v>
      </c>
      <c r="V2" s="24" t="s">
        <v>33</v>
      </c>
    </row>
    <row r="3" spans="1:22" ht="12.75" customHeight="1" x14ac:dyDescent="0.2">
      <c r="A3" s="44"/>
      <c r="B3" s="44"/>
      <c r="C3" s="39"/>
      <c r="D3" s="40"/>
      <c r="E3" s="4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6"/>
      <c r="R3" s="24"/>
      <c r="S3" s="24"/>
      <c r="T3" s="24"/>
      <c r="U3" s="24"/>
      <c r="V3" s="24"/>
    </row>
    <row r="4" spans="1:22" ht="12.75" customHeight="1" x14ac:dyDescent="0.2">
      <c r="A4" s="44"/>
      <c r="B4" s="44"/>
      <c r="C4" s="39"/>
      <c r="D4" s="40"/>
      <c r="E4" s="4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6"/>
      <c r="R4" s="24"/>
      <c r="S4" s="24"/>
      <c r="T4" s="24"/>
      <c r="U4" s="24"/>
      <c r="V4" s="24"/>
    </row>
    <row r="5" spans="1:22" ht="12.75" customHeight="1" x14ac:dyDescent="0.2">
      <c r="A5" s="44"/>
      <c r="B5" s="44"/>
      <c r="C5" s="39"/>
      <c r="D5" s="40"/>
      <c r="E5" s="4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6"/>
      <c r="R5" s="24"/>
      <c r="S5" s="24"/>
      <c r="T5" s="24"/>
      <c r="U5" s="24"/>
      <c r="V5" s="24"/>
    </row>
    <row r="6" spans="1:22" ht="12.75" customHeight="1" x14ac:dyDescent="0.2">
      <c r="A6" s="44"/>
      <c r="B6" s="44"/>
      <c r="C6" s="39"/>
      <c r="D6" s="40"/>
      <c r="E6" s="4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6"/>
      <c r="R6" s="24"/>
      <c r="S6" s="24"/>
      <c r="T6" s="24"/>
      <c r="U6" s="24"/>
      <c r="V6" s="24"/>
    </row>
    <row r="7" spans="1:22" ht="12.75" customHeight="1" x14ac:dyDescent="0.2">
      <c r="A7" s="44"/>
      <c r="B7" s="44"/>
      <c r="C7" s="39"/>
      <c r="D7" s="40"/>
      <c r="E7" s="4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6"/>
      <c r="R7" s="24"/>
      <c r="S7" s="24"/>
      <c r="T7" s="24"/>
      <c r="U7" s="24"/>
      <c r="V7" s="24"/>
    </row>
    <row r="8" spans="1:22" ht="12.75" customHeight="1" x14ac:dyDescent="0.2">
      <c r="A8" s="44"/>
      <c r="B8" s="44"/>
      <c r="C8" s="39"/>
      <c r="D8" s="40"/>
      <c r="E8" s="4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6"/>
      <c r="R8" s="24"/>
      <c r="S8" s="24"/>
      <c r="T8" s="24"/>
      <c r="U8" s="24"/>
      <c r="V8" s="24"/>
    </row>
    <row r="9" spans="1:22" ht="12.75" customHeight="1" x14ac:dyDescent="0.2">
      <c r="A9" s="44"/>
      <c r="B9" s="44"/>
      <c r="C9" s="39"/>
      <c r="D9" s="40"/>
      <c r="E9" s="4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6"/>
      <c r="R9" s="24"/>
      <c r="S9" s="24"/>
      <c r="T9" s="24"/>
      <c r="U9" s="24"/>
      <c r="V9" s="24"/>
    </row>
    <row r="10" spans="1:22" ht="12.75" customHeight="1" x14ac:dyDescent="0.2">
      <c r="A10" s="44"/>
      <c r="B10" s="44"/>
      <c r="C10" s="39"/>
      <c r="D10" s="40"/>
      <c r="E10" s="4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6"/>
      <c r="R10" s="24"/>
      <c r="S10" s="24"/>
      <c r="T10" s="24"/>
      <c r="U10" s="24"/>
      <c r="V10" s="24"/>
    </row>
    <row r="11" spans="1:22" ht="12.75" customHeight="1" x14ac:dyDescent="0.2">
      <c r="A11" s="44"/>
      <c r="B11" s="44"/>
      <c r="C11" s="39"/>
      <c r="D11" s="40"/>
      <c r="E11" s="4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6"/>
      <c r="R11" s="24"/>
      <c r="S11" s="24"/>
      <c r="T11" s="24"/>
      <c r="U11" s="24"/>
      <c r="V11" s="24"/>
    </row>
    <row r="12" spans="1:22" ht="12.75" customHeight="1" x14ac:dyDescent="0.2">
      <c r="A12" s="44"/>
      <c r="B12" s="44"/>
      <c r="C12" s="39"/>
      <c r="D12" s="40"/>
      <c r="E12" s="4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7"/>
      <c r="R12" s="24"/>
      <c r="S12" s="24"/>
      <c r="T12" s="24"/>
      <c r="U12" s="24"/>
      <c r="V12" s="24"/>
    </row>
    <row r="13" spans="1:22" ht="12.75" customHeight="1" thickBot="1" x14ac:dyDescent="0.25">
      <c r="A13" s="45"/>
      <c r="B13" s="45"/>
      <c r="C13" s="11" t="s">
        <v>3</v>
      </c>
      <c r="D13" s="12" t="s">
        <v>4</v>
      </c>
      <c r="E13" s="45"/>
      <c r="F13" s="19" t="s">
        <v>20</v>
      </c>
      <c r="G13" s="19" t="s">
        <v>20</v>
      </c>
      <c r="H13" s="19" t="s">
        <v>23</v>
      </c>
      <c r="I13" s="19" t="s">
        <v>20</v>
      </c>
      <c r="J13" s="19"/>
      <c r="K13" s="19" t="s">
        <v>20</v>
      </c>
      <c r="L13" s="19" t="s">
        <v>20</v>
      </c>
      <c r="M13" s="19" t="s">
        <v>20</v>
      </c>
      <c r="N13" s="19" t="s">
        <v>20</v>
      </c>
      <c r="O13" s="19" t="s">
        <v>20</v>
      </c>
      <c r="P13" s="19" t="s">
        <v>20</v>
      </c>
      <c r="Q13" s="19" t="s">
        <v>20</v>
      </c>
      <c r="R13" s="19" t="s">
        <v>23</v>
      </c>
      <c r="S13" s="19" t="s">
        <v>23</v>
      </c>
      <c r="T13" s="19" t="s">
        <v>23</v>
      </c>
      <c r="U13" s="19" t="s">
        <v>23</v>
      </c>
      <c r="V13" s="19" t="s">
        <v>23</v>
      </c>
    </row>
    <row r="14" spans="1:22" ht="12.75" customHeight="1" x14ac:dyDescent="0.2">
      <c r="A14" s="13" t="s">
        <v>11</v>
      </c>
      <c r="B14" s="13" t="s">
        <v>48</v>
      </c>
      <c r="C14" s="15">
        <v>1274</v>
      </c>
      <c r="D14" s="16">
        <v>1319</v>
      </c>
      <c r="E14" s="13" t="s">
        <v>62</v>
      </c>
      <c r="F14" s="13">
        <v>10</v>
      </c>
      <c r="G14" s="13"/>
      <c r="H14" s="13">
        <v>1</v>
      </c>
      <c r="I14" s="13"/>
      <c r="J14" s="13"/>
      <c r="K14" s="13">
        <v>10</v>
      </c>
      <c r="L14" s="13"/>
      <c r="M14" s="13">
        <v>45</v>
      </c>
      <c r="N14" s="13"/>
      <c r="O14" s="13"/>
      <c r="P14" s="13"/>
      <c r="Q14" s="13"/>
      <c r="R14" s="13"/>
      <c r="S14" s="13"/>
      <c r="T14" s="13"/>
      <c r="U14" s="13"/>
      <c r="V14" s="13">
        <v>1</v>
      </c>
    </row>
    <row r="15" spans="1:22" ht="12.75" customHeight="1" x14ac:dyDescent="0.2">
      <c r="A15" s="1" t="s">
        <v>12</v>
      </c>
      <c r="B15" s="1" t="s">
        <v>49</v>
      </c>
      <c r="C15" s="3">
        <v>1319</v>
      </c>
      <c r="D15" s="4">
        <v>1319</v>
      </c>
      <c r="E15" s="1" t="s">
        <v>63</v>
      </c>
      <c r="F15" s="1">
        <v>6</v>
      </c>
      <c r="G15" s="1">
        <v>30</v>
      </c>
      <c r="H15" s="1">
        <v>1</v>
      </c>
      <c r="I15" s="1"/>
      <c r="J15" s="1"/>
      <c r="K15" s="1"/>
      <c r="L15" s="1"/>
      <c r="M15" s="1"/>
      <c r="N15" s="1"/>
      <c r="O15" s="1">
        <v>6</v>
      </c>
      <c r="P15" s="1"/>
      <c r="Q15" s="1">
        <v>30</v>
      </c>
      <c r="R15" s="1"/>
      <c r="S15" s="1">
        <v>1</v>
      </c>
      <c r="T15" s="1"/>
      <c r="U15" s="1"/>
      <c r="V15" s="1"/>
    </row>
    <row r="16" spans="1:22" ht="12.75" customHeight="1" x14ac:dyDescent="0.2">
      <c r="A16" s="1" t="s">
        <v>13</v>
      </c>
      <c r="B16" s="1" t="s">
        <v>49</v>
      </c>
      <c r="C16" s="3">
        <v>1319</v>
      </c>
      <c r="D16" s="4">
        <v>1319</v>
      </c>
      <c r="E16" s="1" t="s">
        <v>61</v>
      </c>
      <c r="F16" s="1">
        <v>18</v>
      </c>
      <c r="G16" s="1"/>
      <c r="H16" s="1">
        <v>1</v>
      </c>
      <c r="I16" s="1"/>
      <c r="J16" s="1"/>
      <c r="K16" s="1"/>
      <c r="L16" s="1">
        <v>10</v>
      </c>
      <c r="M16" s="1"/>
      <c r="N16" s="1"/>
      <c r="O16" s="1"/>
      <c r="P16" s="1">
        <v>8</v>
      </c>
      <c r="Q16" s="1"/>
      <c r="R16" s="1"/>
      <c r="S16" s="1"/>
      <c r="T16" s="1"/>
      <c r="U16" s="1">
        <v>1</v>
      </c>
      <c r="V16" s="1"/>
    </row>
    <row r="17" spans="1:22" ht="12.75" customHeight="1" x14ac:dyDescent="0.2">
      <c r="A17" s="1" t="s">
        <v>14</v>
      </c>
      <c r="B17" s="1" t="s">
        <v>49</v>
      </c>
      <c r="C17" s="3">
        <v>1319</v>
      </c>
      <c r="D17" s="4">
        <v>1319</v>
      </c>
      <c r="E17" s="1" t="s">
        <v>61</v>
      </c>
      <c r="F17" s="1">
        <v>11</v>
      </c>
      <c r="G17" s="1"/>
      <c r="H17" s="1">
        <v>1</v>
      </c>
      <c r="I17" s="1"/>
      <c r="J17" s="1"/>
      <c r="K17" s="1"/>
      <c r="L17" s="1"/>
      <c r="M17" s="1"/>
      <c r="N17" s="1">
        <v>11</v>
      </c>
      <c r="O17" s="1"/>
      <c r="P17" s="1"/>
      <c r="Q17" s="1"/>
      <c r="R17" s="1">
        <v>1</v>
      </c>
      <c r="S17" s="1"/>
      <c r="T17" s="1"/>
      <c r="U17" s="1"/>
      <c r="V17" s="1"/>
    </row>
    <row r="18" spans="1:22" ht="12.75" customHeight="1" x14ac:dyDescent="0.2">
      <c r="A18" s="1" t="s">
        <v>15</v>
      </c>
      <c r="B18" s="1" t="s">
        <v>50</v>
      </c>
      <c r="C18" s="3">
        <v>1319</v>
      </c>
      <c r="D18" s="4">
        <v>1407</v>
      </c>
      <c r="E18" s="1" t="s">
        <v>61</v>
      </c>
      <c r="F18" s="1">
        <v>20</v>
      </c>
      <c r="G18" s="1"/>
      <c r="H18" s="1"/>
      <c r="I18" s="1"/>
      <c r="J18" s="1"/>
      <c r="K18" s="1"/>
      <c r="L18" s="1">
        <v>16</v>
      </c>
      <c r="M18" s="1">
        <v>88</v>
      </c>
      <c r="N18" s="1"/>
      <c r="O18" s="1"/>
      <c r="P18" s="1"/>
      <c r="Q18" s="1"/>
      <c r="R18" s="1"/>
      <c r="S18" s="1"/>
      <c r="T18" s="1">
        <v>1</v>
      </c>
      <c r="U18" s="1"/>
      <c r="V18" s="1"/>
    </row>
    <row r="19" spans="1:22" ht="12.75" customHeight="1" x14ac:dyDescent="0.2">
      <c r="A19" s="1"/>
      <c r="B19" s="1"/>
      <c r="C19" s="3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 t="s">
        <v>59</v>
      </c>
      <c r="B20" s="1" t="s">
        <v>48</v>
      </c>
      <c r="C20" s="3">
        <v>1294</v>
      </c>
      <c r="D20" s="4">
        <v>1319</v>
      </c>
      <c r="E20" s="1" t="s">
        <v>62</v>
      </c>
      <c r="F20" s="1">
        <v>25</v>
      </c>
      <c r="G20" s="1"/>
      <c r="H20" s="1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 t="s">
        <v>16</v>
      </c>
      <c r="B21" s="1" t="s">
        <v>50</v>
      </c>
      <c r="C21" s="3">
        <v>1319</v>
      </c>
      <c r="D21" s="4">
        <v>1412</v>
      </c>
      <c r="E21" s="1" t="s">
        <v>61</v>
      </c>
      <c r="F21" s="1">
        <v>10</v>
      </c>
      <c r="G21" s="1"/>
      <c r="H21" s="1">
        <v>1</v>
      </c>
      <c r="I21" s="1">
        <v>93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1"/>
      <c r="C22" s="3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2.75" customHeight="1" x14ac:dyDescent="0.2">
      <c r="A23" s="1"/>
      <c r="B23" s="1"/>
      <c r="C23" s="3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2.75" customHeight="1" x14ac:dyDescent="0.2">
      <c r="A24" s="1"/>
      <c r="B24" s="1"/>
      <c r="C24" s="3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2.75" customHeight="1" x14ac:dyDescent="0.2">
      <c r="A25" s="1"/>
      <c r="B25" s="1"/>
      <c r="C25" s="3"/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2.75" customHeight="1" x14ac:dyDescent="0.2">
      <c r="A26" s="1"/>
      <c r="B26" s="1"/>
      <c r="C26" s="3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2.75" customHeight="1" x14ac:dyDescent="0.2">
      <c r="A27" s="1"/>
      <c r="B27" s="1"/>
      <c r="C27" s="3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2.75" customHeight="1" x14ac:dyDescent="0.2">
      <c r="A28" s="1"/>
      <c r="B28" s="1"/>
      <c r="C28" s="3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2.75" customHeight="1" x14ac:dyDescent="0.2">
      <c r="A29" s="1"/>
      <c r="B29" s="1"/>
      <c r="C29" s="3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2.75" customHeight="1" x14ac:dyDescent="0.2">
      <c r="A30" s="1"/>
      <c r="B30" s="1"/>
      <c r="C30" s="3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2.75" customHeight="1" x14ac:dyDescent="0.2">
      <c r="A31" s="1"/>
      <c r="B31" s="1"/>
      <c r="C31" s="3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2.75" customHeight="1" x14ac:dyDescent="0.2">
      <c r="A32" s="1"/>
      <c r="B32" s="1"/>
      <c r="C32" s="3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2.75" customHeight="1" x14ac:dyDescent="0.2">
      <c r="A33" s="1"/>
      <c r="B33" s="1"/>
      <c r="C33" s="3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2.75" customHeight="1" x14ac:dyDescent="0.2">
      <c r="A34" s="1"/>
      <c r="B34" s="1"/>
      <c r="C34" s="3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2.75" customHeight="1" x14ac:dyDescent="0.2">
      <c r="A35" s="1"/>
      <c r="B35" s="1"/>
      <c r="C35" s="3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2.75" customHeight="1" x14ac:dyDescent="0.2">
      <c r="A36" s="1"/>
      <c r="B36" s="1"/>
      <c r="C36" s="3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2.75" customHeight="1" x14ac:dyDescent="0.2">
      <c r="A37" s="1"/>
      <c r="B37" s="1"/>
      <c r="C37" s="3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2.75" customHeight="1" x14ac:dyDescent="0.2">
      <c r="A38" s="1"/>
      <c r="B38" s="1"/>
      <c r="C38" s="3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2.75" customHeight="1" x14ac:dyDescent="0.2">
      <c r="A39" s="1"/>
      <c r="B39" s="1"/>
      <c r="C39" s="3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2.75" customHeight="1" x14ac:dyDescent="0.2">
      <c r="A40" s="1"/>
      <c r="B40" s="1"/>
      <c r="C40" s="3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2.75" customHeight="1" x14ac:dyDescent="0.2">
      <c r="A41" s="1"/>
      <c r="B41" s="1"/>
      <c r="C41" s="3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2.75" customHeight="1" x14ac:dyDescent="0.2">
      <c r="A42" s="1"/>
      <c r="B42" s="1"/>
      <c r="C42" s="3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2.75" customHeight="1" x14ac:dyDescent="0.2">
      <c r="A43" s="1"/>
      <c r="B43" s="1"/>
      <c r="C43" s="3"/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2.75" customHeight="1" x14ac:dyDescent="0.2">
      <c r="A44" s="1"/>
      <c r="B44" s="1"/>
      <c r="C44" s="3"/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2.75" customHeight="1" x14ac:dyDescent="0.2">
      <c r="A45" s="1"/>
      <c r="B45" s="1"/>
      <c r="C45" s="3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2.75" customHeight="1" x14ac:dyDescent="0.2">
      <c r="A46" s="1"/>
      <c r="B46" s="1"/>
      <c r="C46" s="3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75" customHeight="1" x14ac:dyDescent="0.2">
      <c r="A47" s="1"/>
      <c r="B47" s="1"/>
      <c r="C47" s="3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75" customHeight="1" x14ac:dyDescent="0.2">
      <c r="A48" s="1"/>
      <c r="B48" s="1"/>
      <c r="C48" s="3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2.75" customHeight="1" x14ac:dyDescent="0.2">
      <c r="A49" s="1"/>
      <c r="B49" s="1"/>
      <c r="C49" s="3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2.75" customHeight="1" x14ac:dyDescent="0.2">
      <c r="A50" s="1"/>
      <c r="B50" s="1"/>
      <c r="C50" s="3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2.75" customHeight="1" x14ac:dyDescent="0.2">
      <c r="A51" s="1"/>
      <c r="B51" s="1"/>
      <c r="C51" s="3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2.75" customHeight="1" x14ac:dyDescent="0.2">
      <c r="A52" s="1"/>
      <c r="B52" s="1"/>
      <c r="C52" s="3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2.75" customHeight="1" x14ac:dyDescent="0.2">
      <c r="A53" s="1"/>
      <c r="B53" s="1"/>
      <c r="C53" s="3"/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2.75" customHeight="1" x14ac:dyDescent="0.2">
      <c r="A54" s="1"/>
      <c r="B54" s="1"/>
      <c r="C54" s="3"/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2.75" customHeight="1" x14ac:dyDescent="0.2">
      <c r="A55" s="1"/>
      <c r="B55" s="1"/>
      <c r="C55" s="3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2.75" customHeight="1" x14ac:dyDescent="0.2">
      <c r="A56" s="1"/>
      <c r="B56" s="1"/>
      <c r="C56" s="3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2.75" customHeight="1" x14ac:dyDescent="0.2">
      <c r="A57" s="1"/>
      <c r="B57" s="1"/>
      <c r="C57" s="3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2.75" customHeight="1" x14ac:dyDescent="0.2">
      <c r="A58" s="1"/>
      <c r="B58" s="1"/>
      <c r="C58" s="3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 x14ac:dyDescent="0.2">
      <c r="A59" s="1"/>
      <c r="B59" s="1"/>
      <c r="C59" s="3"/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 x14ac:dyDescent="0.2">
      <c r="A60" s="1"/>
      <c r="B60" s="1"/>
      <c r="C60" s="3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 x14ac:dyDescent="0.2">
      <c r="A61" s="1"/>
      <c r="B61" s="1"/>
      <c r="C61" s="3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 x14ac:dyDescent="0.2">
      <c r="A62" s="1"/>
      <c r="B62" s="1"/>
      <c r="C62" s="3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2">
      <c r="A63" s="1"/>
      <c r="B63" s="1"/>
      <c r="C63" s="3"/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 x14ac:dyDescent="0.2">
      <c r="A64" s="1"/>
      <c r="B64" s="1"/>
      <c r="C64" s="3"/>
      <c r="D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1"/>
      <c r="B65" s="1"/>
      <c r="C65" s="3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2">
      <c r="A66" s="1"/>
      <c r="B66" s="1"/>
      <c r="C66" s="3"/>
      <c r="D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2">
      <c r="A67" s="1"/>
      <c r="B67" s="1"/>
      <c r="C67" s="3"/>
      <c r="D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2.75" customHeight="1" x14ac:dyDescent="0.2">
      <c r="A68" s="1"/>
      <c r="B68" s="1"/>
      <c r="C68" s="3"/>
      <c r="D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1"/>
      <c r="B69" s="1"/>
      <c r="C69" s="3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">
      <c r="A70" s="1"/>
      <c r="B70" s="1"/>
      <c r="C70" s="3"/>
      <c r="D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">
      <c r="A71" s="1"/>
      <c r="B71" s="1"/>
      <c r="C71" s="3"/>
      <c r="D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2.75" customHeight="1" x14ac:dyDescent="0.2">
      <c r="A72" s="8"/>
      <c r="B72" s="8"/>
      <c r="C72" s="9"/>
      <c r="D72" s="10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12.75" customHeight="1" thickBot="1" x14ac:dyDescent="0.25">
      <c r="A73" s="2"/>
      <c r="B73" s="2"/>
      <c r="C73" s="17"/>
      <c r="D73" s="1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 x14ac:dyDescent="0.2">
      <c r="A74" s="31" t="s">
        <v>1</v>
      </c>
      <c r="B74" s="32"/>
      <c r="C74" s="32"/>
      <c r="D74" s="32"/>
      <c r="E74" s="33"/>
      <c r="F74" s="47">
        <f>SUM(F14:F21)</f>
        <v>100</v>
      </c>
      <c r="G74" s="47">
        <f>SUM(G14:G21)</f>
        <v>30</v>
      </c>
      <c r="H74" s="47">
        <f>SUM(H14:H21)</f>
        <v>6</v>
      </c>
      <c r="I74" s="47">
        <f>SUM(I14:I21)</f>
        <v>93</v>
      </c>
      <c r="J74" s="47"/>
      <c r="K74" s="47">
        <f t="shared" ref="K74" si="0">SUM(K14:K21)</f>
        <v>10</v>
      </c>
      <c r="L74" s="47">
        <f t="shared" ref="L74:V74" si="1">SUM(L14:L21)</f>
        <v>26</v>
      </c>
      <c r="M74" s="47">
        <f t="shared" si="1"/>
        <v>133</v>
      </c>
      <c r="N74" s="47">
        <f t="shared" si="1"/>
        <v>11</v>
      </c>
      <c r="O74" s="47">
        <f t="shared" si="1"/>
        <v>6</v>
      </c>
      <c r="P74" s="47">
        <f t="shared" si="1"/>
        <v>8</v>
      </c>
      <c r="Q74" s="47">
        <f t="shared" si="1"/>
        <v>30</v>
      </c>
      <c r="R74" s="47">
        <f t="shared" si="1"/>
        <v>1</v>
      </c>
      <c r="S74" s="47">
        <f t="shared" si="1"/>
        <v>1</v>
      </c>
      <c r="T74" s="47">
        <f t="shared" si="1"/>
        <v>1</v>
      </c>
      <c r="U74" s="47">
        <f t="shared" si="1"/>
        <v>1</v>
      </c>
      <c r="V74" s="47">
        <f t="shared" si="1"/>
        <v>1</v>
      </c>
    </row>
    <row r="75" spans="1:22" ht="12.75" customHeight="1" thickBot="1" x14ac:dyDescent="0.25">
      <c r="A75" s="34"/>
      <c r="B75" s="35"/>
      <c r="C75" s="35"/>
      <c r="D75" s="35"/>
      <c r="E75" s="36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</row>
  </sheetData>
  <mergeCells count="41">
    <mergeCell ref="U74:U75"/>
    <mergeCell ref="V74:V75"/>
    <mergeCell ref="U2:U12"/>
    <mergeCell ref="P74:P75"/>
    <mergeCell ref="A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Q74:Q75"/>
    <mergeCell ref="R74:R75"/>
    <mergeCell ref="S74:S75"/>
    <mergeCell ref="T2:T12"/>
    <mergeCell ref="T74:T75"/>
    <mergeCell ref="I2:I12"/>
    <mergeCell ref="J2:J12"/>
    <mergeCell ref="K2:K12"/>
    <mergeCell ref="L2:L12"/>
    <mergeCell ref="M2:M12"/>
    <mergeCell ref="A1:A13"/>
    <mergeCell ref="B1:B13"/>
    <mergeCell ref="E1:E13"/>
    <mergeCell ref="V2:V12"/>
    <mergeCell ref="K1:V1"/>
    <mergeCell ref="N2:N12"/>
    <mergeCell ref="C1:D12"/>
    <mergeCell ref="F2:F12"/>
    <mergeCell ref="G2:G12"/>
    <mergeCell ref="H2:H12"/>
    <mergeCell ref="F1:H1"/>
    <mergeCell ref="O2:O12"/>
    <mergeCell ref="P2:P12"/>
    <mergeCell ref="Q2:Q12"/>
    <mergeCell ref="R2:R12"/>
    <mergeCell ref="S2:S12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ESTQ1</vt:lpstr>
      <vt:lpstr>ESTQ2</vt:lpstr>
      <vt:lpstr>ESTQ1!Print_Area</vt:lpstr>
      <vt:lpstr>ESTQ2!Print_Area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Hovanick, Brock</cp:lastModifiedBy>
  <cp:lastPrinted>2007-01-24T18:52:13Z</cp:lastPrinted>
  <dcterms:created xsi:type="dcterms:W3CDTF">2007-01-18T14:43:23Z</dcterms:created>
  <dcterms:modified xsi:type="dcterms:W3CDTF">2024-10-07T10:48:23Z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